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78F87C4E-1CC7-4D13-B832-02CF325AC0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'pds-7'!$A$1:$AL$12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1" i="1" l="1"/>
  <c r="P11" i="1" s="1"/>
  <c r="AG11" i="1" s="1"/>
  <c r="AH11" i="1" s="1"/>
  <c r="AJ11" i="1" s="1"/>
  <c r="AL11" i="1" s="1"/>
  <c r="AF10" i="1"/>
  <c r="AC10" i="1"/>
  <c r="P10" i="1"/>
  <c r="AG10" i="1" s="1"/>
  <c r="AH10" i="1" s="1"/>
  <c r="AJ10" i="1" s="1"/>
  <c r="AL10" i="1" s="1"/>
  <c r="AL12" i="1" s="1"/>
  <c r="N10" i="1"/>
</calcChain>
</file>

<file path=xl/sharedStrings.xml><?xml version="1.0" encoding="utf-8"?>
<sst xmlns="http://schemas.openxmlformats.org/spreadsheetml/2006/main" count="69" uniqueCount="60">
  <si>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</si>
  <si>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</si>
  <si>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</si>
  <si>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จารุณี ก้อนใส    เลขที่ 23/29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</si>
  <si>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</si>
  <si>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</si>
  <si>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</si>
  <si>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</si>
  <si>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</si>
  <si>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</si>
  <si>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</si>
  <si>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</si>
  <si>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</si>
  <si>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</si>
  <si>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</si>
  <si>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</si>
  <si>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</si>
  <si>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</si>
  <si>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</si>
  <si>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</si>
  <si>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</si>
  <si>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</si>
  <si>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</si>
  <si>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</si>
  <si>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</si>
  <si>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</si>
  <si>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</si>
  <si>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</si>
  <si>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</si>
  <si>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</si>
  <si>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</si>
  <si>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</si>
  <si>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</si>
  <si>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</si>
  <si>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</si>
  <si>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</si>
  <si>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</si>
  <si>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</si>
  <si>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</si>
  <si>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</si>
  <si>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จ740/1958</t>
  </si>
  <si>
    <t>3150600089049</t>
  </si>
  <si>
    <t>นางสาว จารุณี ก้อนใส</t>
  </si>
  <si>
    <t>เลขที่ 23/29 ม.6</t>
  </si>
  <si>
    <t>02D017/001</t>
  </si>
  <si>
    <t>โฉนด</t>
  </si>
  <si>
    <t>38024</t>
  </si>
  <si>
    <t>อื่นๆ</t>
  </si>
  <si>
    <t>23/29 ม.6ท่าช้าง วิเศษชัยชาญ อ่างทอง</t>
  </si>
  <si>
    <t>02D017/001-B001</t>
  </si>
  <si>
    <t>300|ประเภทห้องแถว(65)</t>
  </si>
  <si>
    <t>ตึก</t>
  </si>
  <si>
    <t>ให้เช่า-อื่นๆ</t>
  </si>
  <si>
    <t>ห้องเช่า</t>
  </si>
  <si>
    <t xml:space="preserve">(2-1) 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</si>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</sst>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G19" sqref="AG19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9193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30</v>
      </c>
      <c r="M10" s="48" t="s">
        <v>47</v>
      </c>
      <c r="N10" s="52">
        <f>((J10*400)+(K10*100))+L10</f>
        <v>30</v>
      </c>
      <c r="O10" s="52">
        <v>7450</v>
      </c>
      <c r="P10" s="52">
        <f>N10*O10</f>
        <v>223500</v>
      </c>
      <c r="Q10" s="48">
        <v>1</v>
      </c>
      <c r="R10" s="48" t="s">
        <v>40</v>
      </c>
      <c r="S10" s="53" t="s">
        <v>41</v>
      </c>
      <c r="T10" s="48" t="s">
        <v>42</v>
      </c>
      <c r="U10" s="48" t="s">
        <v>48</v>
      </c>
      <c r="V10" s="51" t="s">
        <v>49</v>
      </c>
      <c r="W10" s="48" t="s">
        <v>50</v>
      </c>
      <c r="X10" s="48" t="s">
        <v>51</v>
      </c>
      <c r="Y10" s="48" t="s">
        <v>52</v>
      </c>
      <c r="Z10" s="52">
        <v>750</v>
      </c>
      <c r="AA10" s="49">
        <v>100</v>
      </c>
      <c r="AB10" s="52">
        <v>6850</v>
      </c>
      <c r="AC10" s="52">
        <f>Z10*AB10</f>
        <v>5137500</v>
      </c>
      <c r="AD10" s="50">
        <v>8</v>
      </c>
      <c r="AE10" s="50">
        <v>8</v>
      </c>
      <c r="AF10" s="52">
        <f>(AC10*(100-AE10))/100</f>
        <v>4726500</v>
      </c>
      <c r="AG10" s="52">
        <f>P10+AF10</f>
        <v>4950000</v>
      </c>
      <c r="AH10" s="52">
        <f>(AG10*AA10)/100</f>
        <v>4950000</v>
      </c>
      <c r="AI10" s="52">
        <v>0</v>
      </c>
      <c r="AJ10" s="52">
        <f>IF((AI10-AH10) &gt; 1,0,IF((AI10-AH10)&lt;0,AH10-AI10,AI10-AH10))</f>
        <v>4950000</v>
      </c>
      <c r="AK10" s="52">
        <v>0.02</v>
      </c>
      <c r="AL10" s="52">
        <f>ROUND(AJ10*(AK10/100),2)</f>
        <v>990</v>
      </c>
      <c r="AM10" s="7" t="s">
        <v>53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1</v>
      </c>
      <c r="L11" s="49">
        <v>10.7</v>
      </c>
      <c r="M11" s="48" t="s">
        <v>54</v>
      </c>
      <c r="N11" s="52">
        <f>((J11*400)+(K11*100))+L11</f>
        <v>110.7</v>
      </c>
      <c r="O11" s="52">
        <v>7450</v>
      </c>
      <c r="P11" s="52">
        <f>N11*O11</f>
        <v>824715</v>
      </c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>
        <f>AF11+P11</f>
        <v>824715</v>
      </c>
      <c r="AH11" s="52">
        <f>AG11</f>
        <v>824715</v>
      </c>
      <c r="AI11" s="52">
        <v>50000000</v>
      </c>
      <c r="AJ11" s="52">
        <f>IF((AI11-AH11) &gt; 1,0,IF((AI11-AH11)&lt;0,AH11-AI11,AI11-AH11))</f>
        <v>0</v>
      </c>
      <c r="AK11" s="52">
        <v>0.02</v>
      </c>
      <c r="AL11" s="52">
        <f>ROUND(AJ11*(AK11/100),2)</f>
        <v>0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55</v>
      </c>
      <c r="AL12" s="52">
        <f>SUM(AL10:AL11)</f>
        <v>990</v>
      </c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56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54" t="s">
        <v>57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58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59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2022-03-08T07:31:20Z</dcterms:modified>
  <cp:category/>
</cp:coreProperties>
</file>